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608" windowHeight="7752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4519"/>
</workbook>
</file>

<file path=xl/calcChain.xml><?xml version="1.0" encoding="utf-8"?>
<calcChain xmlns="http://schemas.openxmlformats.org/spreadsheetml/2006/main">
  <c r="K7" i="2"/>
  <c r="K8"/>
  <c r="K9"/>
  <c r="K6"/>
  <c r="J6" i="5"/>
  <c r="C7" i="4"/>
  <c r="C8"/>
  <c r="C9"/>
  <c r="C6"/>
  <c r="G6" i="3"/>
  <c r="F9" i="2"/>
  <c r="D9"/>
  <c r="E9"/>
  <c r="L9" s="1"/>
  <c r="E8"/>
  <c r="I8" i="5" l="1"/>
  <c r="I7"/>
  <c r="I6"/>
  <c r="F8" i="2" l="1"/>
  <c r="F7"/>
  <c r="F6"/>
  <c r="D8"/>
  <c r="L8" s="1"/>
  <c r="D7"/>
  <c r="D6"/>
  <c r="C7"/>
  <c r="C6"/>
  <c r="L6" s="1"/>
  <c r="L7" l="1"/>
  <c r="F9" i="5"/>
  <c r="F8"/>
  <c r="F7"/>
  <c r="F6"/>
  <c r="M9" i="4"/>
  <c r="N9" s="1"/>
  <c r="O9" s="1"/>
  <c r="I9"/>
  <c r="M8"/>
  <c r="N8" s="1"/>
  <c r="O8" s="1"/>
  <c r="I8"/>
  <c r="M7"/>
  <c r="N7" s="1"/>
  <c r="O7" s="1"/>
  <c r="I7"/>
  <c r="M6"/>
  <c r="N6" s="1"/>
  <c r="O6" s="1"/>
  <c r="I6"/>
  <c r="F9" i="3"/>
  <c r="F8"/>
  <c r="F7"/>
  <c r="F6"/>
  <c r="Q6" i="2"/>
  <c r="R6" s="1"/>
  <c r="D6" i="4" s="1"/>
  <c r="E6" s="1"/>
  <c r="G7" i="3"/>
  <c r="G8" s="1"/>
  <c r="G9" s="1"/>
  <c r="Q8" i="2"/>
  <c r="Q7"/>
  <c r="Q9"/>
  <c r="J6" i="4" l="1"/>
  <c r="G6"/>
  <c r="R7" i="2"/>
  <c r="R8" l="1"/>
  <c r="D7" i="4"/>
  <c r="E7" s="1"/>
  <c r="K6" i="5"/>
  <c r="M6" s="1"/>
  <c r="L6"/>
  <c r="J7"/>
  <c r="L7" s="1"/>
  <c r="R9" i="2" l="1"/>
  <c r="D9" i="4" s="1"/>
  <c r="E9" s="1"/>
  <c r="D8"/>
  <c r="E8" s="1"/>
  <c r="G7"/>
  <c r="J7"/>
  <c r="K7" i="5"/>
  <c r="M7" s="1"/>
  <c r="G9" i="4" l="1"/>
  <c r="J9"/>
  <c r="G8"/>
  <c r="J8"/>
  <c r="J8" i="5"/>
  <c r="L8" s="1"/>
  <c r="K8" l="1"/>
  <c r="M8" s="1"/>
  <c r="J9" l="1"/>
  <c r="L9" s="1"/>
  <c r="K9" l="1"/>
</calcChain>
</file>

<file path=xl/sharedStrings.xml><?xml version="1.0" encoding="utf-8"?>
<sst xmlns="http://schemas.openxmlformats.org/spreadsheetml/2006/main" count="118" uniqueCount="86">
  <si>
    <t>Line</t>
  </si>
  <si>
    <t>Starting Node</t>
  </si>
  <si>
    <t>End Node</t>
  </si>
  <si>
    <t>Contributing Area Number</t>
  </si>
  <si>
    <t>Area Description</t>
  </si>
  <si>
    <t>A1</t>
  </si>
  <si>
    <t>A2</t>
  </si>
  <si>
    <t>A3</t>
  </si>
  <si>
    <t>A4</t>
  </si>
  <si>
    <t>Shopping Mall, Bazar, Convention Hall, First Class and Second Class Quarter, Chairman Bungalow, Mosque, Day Care Center, Swimming Pool, School &amp; College, Playground, Water Pumping Station</t>
  </si>
  <si>
    <t>Hospital, Post Office, Restaurant, Mosque, Doctors Quarter, Third Class Quarter, Playground, Canteen, Gym, Dormitory</t>
  </si>
  <si>
    <t>Police Station, Bank, Administrative Building, Parking Space, Sewing, Printing, Cutting, Finishing, Heavy Vehicle Parking Space, Storing</t>
  </si>
  <si>
    <t>Wastewater Calculation (Excluding Infiltration)</t>
  </si>
  <si>
    <t>Average Demand</t>
  </si>
  <si>
    <t>Wastewater Percentage</t>
  </si>
  <si>
    <t>Peak Factor</t>
  </si>
  <si>
    <t>Peak waste water flow</t>
  </si>
  <si>
    <t>lpd</t>
  </si>
  <si>
    <t>%</t>
  </si>
  <si>
    <t>Residential</t>
  </si>
  <si>
    <t>Commercial</t>
  </si>
  <si>
    <t>Industrial</t>
  </si>
  <si>
    <t>Institutional</t>
  </si>
  <si>
    <t>Calculation of Infiltration</t>
  </si>
  <si>
    <t>Pipe no.</t>
  </si>
  <si>
    <t>Pipe Diameter Calculation</t>
  </si>
  <si>
    <t>Infiltration</t>
  </si>
  <si>
    <t>Wastewater</t>
  </si>
  <si>
    <t>Slope</t>
  </si>
  <si>
    <t>Exact Diameter</t>
  </si>
  <si>
    <t>Actual Diameter</t>
  </si>
  <si>
    <t>Qfull</t>
  </si>
  <si>
    <t>Q/Qfull</t>
  </si>
  <si>
    <t>d/D</t>
  </si>
  <si>
    <t>V/Vfull</t>
  </si>
  <si>
    <t>Vfull</t>
  </si>
  <si>
    <t>V</t>
  </si>
  <si>
    <t>Remarks</t>
  </si>
  <si>
    <t>m3/s</t>
  </si>
  <si>
    <t>mm</t>
  </si>
  <si>
    <t>m/s</t>
  </si>
  <si>
    <t>line</t>
  </si>
  <si>
    <t>Sewer Invert Elevation</t>
  </si>
  <si>
    <t>Ground elevation</t>
  </si>
  <si>
    <t>Cover above the pipe</t>
  </si>
  <si>
    <t>Positions</t>
  </si>
  <si>
    <t>Contributing Area No.</t>
  </si>
  <si>
    <t>Area                                                                                  (ha)</t>
  </si>
  <si>
    <t>Infiltration and Inflow                                                      (lpd)</t>
  </si>
  <si>
    <t>Total Cumulative Infiltration                                                  (lpd)</t>
  </si>
  <si>
    <t>A</t>
  </si>
  <si>
    <t>B</t>
  </si>
  <si>
    <t>C</t>
  </si>
  <si>
    <t>D</t>
  </si>
  <si>
    <t>D,E</t>
  </si>
  <si>
    <t>A,B</t>
  </si>
  <si>
    <t>B,C</t>
  </si>
  <si>
    <t>C,D</t>
  </si>
  <si>
    <t>Total Wastewater (Q)</t>
  </si>
  <si>
    <t xml:space="preserve">E </t>
  </si>
  <si>
    <r>
      <t>Average Infiltration Rate                                                                               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/ha.d)</t>
    </r>
  </si>
  <si>
    <t>Length     (m)</t>
  </si>
  <si>
    <t>Diameter    (mm)</t>
  </si>
  <si>
    <t>Invert drop      (mm)</t>
  </si>
  <si>
    <t>Fall in sewer              (m)</t>
  </si>
  <si>
    <t>Upper end                (m)</t>
  </si>
  <si>
    <t>Lower end                              (m)</t>
  </si>
  <si>
    <t>Upper                                        (m)</t>
  </si>
  <si>
    <t>Lower                                            (m)</t>
  </si>
  <si>
    <t>Upper                                             (m)</t>
  </si>
  <si>
    <t>Lower                                                  (m)</t>
  </si>
  <si>
    <t>Average Waste Water                              (lpd)</t>
  </si>
  <si>
    <t>Cumulative total                                            (lpd)</t>
  </si>
  <si>
    <t>M2</t>
  </si>
  <si>
    <t>M3</t>
  </si>
  <si>
    <t>M4</t>
  </si>
  <si>
    <t>M5</t>
  </si>
  <si>
    <t>M6</t>
  </si>
  <si>
    <t>M7</t>
  </si>
  <si>
    <t>M8</t>
  </si>
  <si>
    <t>Distance from upper end of Line, (m)</t>
  </si>
  <si>
    <t>Manhole Diameter , (m)</t>
  </si>
  <si>
    <t>Raw Material Storage, Knitting, Weaving, Spinning, Dyeing, Storing, FinishingPark,Port,Fire service, Security,Power station</t>
  </si>
  <si>
    <t xml:space="preserve"> </t>
  </si>
  <si>
    <r>
      <t>(m</t>
    </r>
    <r>
      <rPr>
        <b/>
        <vertAlign val="superscript"/>
        <sz val="11"/>
        <color theme="1"/>
        <rFont val="Calibri"/>
        <family val="2"/>
        <scheme val="minor"/>
      </rPr>
      <t xml:space="preserve">3 </t>
    </r>
    <r>
      <rPr>
        <b/>
        <sz val="11"/>
        <color theme="1"/>
        <rFont val="Calibri"/>
        <family val="2"/>
        <scheme val="minor"/>
      </rPr>
      <t>/s)</t>
    </r>
  </si>
  <si>
    <t>Wastewater (Residential)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</si>
</sst>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5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0" fillId="0" borderId="8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5" xfId="0" applyFont="1" applyFill="1" applyBorder="1" applyAlignment="1">
      <alignment horizontal="center" vertical="center" textRotation="90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1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textRotation="90" wrapText="1"/>
    </xf>
    <xf numFmtId="0" fontId="2" fillId="3" borderId="16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12"/>
  <sheetViews>
    <sheetView topLeftCell="A3" zoomScale="115" zoomScaleNormal="115" workbookViewId="0">
      <selection activeCell="G7" sqref="G7"/>
    </sheetView>
  </sheetViews>
  <sheetFormatPr defaultRowHeight="14.4"/>
  <cols>
    <col min="6" max="6" width="12.6640625" customWidth="1"/>
    <col min="7" max="7" width="63.33203125" customWidth="1"/>
  </cols>
  <sheetData>
    <row r="4" spans="3:7">
      <c r="C4" s="40" t="s">
        <v>0</v>
      </c>
      <c r="D4" s="40" t="s">
        <v>1</v>
      </c>
      <c r="E4" s="40" t="s">
        <v>2</v>
      </c>
      <c r="F4" s="40" t="s">
        <v>3</v>
      </c>
      <c r="G4" s="40" t="s">
        <v>4</v>
      </c>
    </row>
    <row r="5" spans="3:7">
      <c r="C5" s="40"/>
      <c r="D5" s="40"/>
      <c r="E5" s="40"/>
      <c r="F5" s="40"/>
      <c r="G5" s="40"/>
    </row>
    <row r="6" spans="3:7">
      <c r="C6" s="40"/>
      <c r="D6" s="40"/>
      <c r="E6" s="40"/>
      <c r="F6" s="40"/>
      <c r="G6" s="40"/>
    </row>
    <row r="7" spans="3:7" ht="71.400000000000006" customHeight="1">
      <c r="C7" s="1">
        <v>1</v>
      </c>
      <c r="D7" s="1" t="s">
        <v>50</v>
      </c>
      <c r="E7" s="1" t="s">
        <v>51</v>
      </c>
      <c r="F7" s="1" t="s">
        <v>5</v>
      </c>
      <c r="G7" s="1" t="s">
        <v>9</v>
      </c>
    </row>
    <row r="8" spans="3:7" ht="49.2" customHeight="1">
      <c r="C8" s="1">
        <v>2</v>
      </c>
      <c r="D8" s="1" t="s">
        <v>51</v>
      </c>
      <c r="E8" s="1" t="s">
        <v>52</v>
      </c>
      <c r="F8" s="1" t="s">
        <v>6</v>
      </c>
      <c r="G8" s="1" t="s">
        <v>10</v>
      </c>
    </row>
    <row r="9" spans="3:7" ht="58.2" customHeight="1">
      <c r="C9" s="1">
        <v>3</v>
      </c>
      <c r="D9" s="1" t="s">
        <v>52</v>
      </c>
      <c r="E9" s="1" t="s">
        <v>53</v>
      </c>
      <c r="F9" s="1" t="s">
        <v>7</v>
      </c>
      <c r="G9" s="1" t="s">
        <v>11</v>
      </c>
    </row>
    <row r="10" spans="3:7" ht="45.6" customHeight="1">
      <c r="C10" s="1">
        <v>4</v>
      </c>
      <c r="D10" s="1" t="s">
        <v>53</v>
      </c>
      <c r="E10" s="1" t="s">
        <v>59</v>
      </c>
      <c r="F10" s="1" t="s">
        <v>8</v>
      </c>
      <c r="G10" s="1" t="s">
        <v>82</v>
      </c>
    </row>
    <row r="11" spans="3:7">
      <c r="C11" s="2"/>
      <c r="D11" s="2"/>
      <c r="E11" s="2"/>
      <c r="F11" s="2"/>
      <c r="G11" s="2"/>
    </row>
    <row r="12" spans="3:7">
      <c r="C12" s="2"/>
      <c r="D12" s="2"/>
      <c r="E12" s="2"/>
      <c r="F12" s="2"/>
      <c r="G12" s="2"/>
    </row>
  </sheetData>
  <mergeCells count="5">
    <mergeCell ref="C4:C6"/>
    <mergeCell ref="D4:D6"/>
    <mergeCell ref="E4:E6"/>
    <mergeCell ref="F4:F6"/>
    <mergeCell ref="G4:G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R21"/>
  <sheetViews>
    <sheetView topLeftCell="F3" workbookViewId="0">
      <selection activeCell="Q6" sqref="Q6"/>
    </sheetView>
  </sheetViews>
  <sheetFormatPr defaultRowHeight="14.4"/>
  <cols>
    <col min="1" max="1" width="6.33203125" customWidth="1"/>
    <col min="2" max="2" width="13.33203125" customWidth="1"/>
    <col min="3" max="3" width="11.33203125" customWidth="1"/>
    <col min="4" max="4" width="12.109375" customWidth="1"/>
    <col min="5" max="5" width="10.109375" customWidth="1"/>
    <col min="6" max="6" width="11.6640625" customWidth="1"/>
    <col min="7" max="7" width="11.33203125" customWidth="1"/>
    <col min="8" max="8" width="11.6640625" customWidth="1"/>
    <col min="10" max="11" width="12.44140625" customWidth="1"/>
    <col min="13" max="13" width="11.5546875" customWidth="1"/>
    <col min="14" max="14" width="11.33203125" customWidth="1"/>
    <col min="16" max="16" width="11.88671875" customWidth="1"/>
    <col min="18" max="18" width="11.44140625" customWidth="1"/>
  </cols>
  <sheetData>
    <row r="2" spans="1:18">
      <c r="A2" s="41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/>
    </row>
    <row r="3" spans="1:18" ht="60" customHeight="1">
      <c r="A3" s="44" t="s">
        <v>0</v>
      </c>
      <c r="B3" s="44" t="s">
        <v>3</v>
      </c>
      <c r="C3" s="47" t="s">
        <v>13</v>
      </c>
      <c r="D3" s="47"/>
      <c r="E3" s="47"/>
      <c r="F3" s="47"/>
      <c r="G3" s="47" t="s">
        <v>14</v>
      </c>
      <c r="H3" s="47"/>
      <c r="I3" s="47"/>
      <c r="J3" s="47"/>
      <c r="K3" s="37" t="s">
        <v>85</v>
      </c>
      <c r="L3" s="44" t="s">
        <v>71</v>
      </c>
      <c r="M3" s="47" t="s">
        <v>15</v>
      </c>
      <c r="N3" s="47"/>
      <c r="O3" s="47"/>
      <c r="P3" s="47"/>
      <c r="Q3" s="44" t="s">
        <v>16</v>
      </c>
      <c r="R3" s="44" t="s">
        <v>72</v>
      </c>
    </row>
    <row r="4" spans="1:18">
      <c r="A4" s="45"/>
      <c r="B4" s="45"/>
      <c r="C4" s="47" t="s">
        <v>17</v>
      </c>
      <c r="D4" s="47"/>
      <c r="E4" s="47"/>
      <c r="F4" s="47"/>
      <c r="G4" s="47" t="s">
        <v>18</v>
      </c>
      <c r="H4" s="47"/>
      <c r="I4" s="47"/>
      <c r="J4" s="47"/>
      <c r="K4" s="38"/>
      <c r="L4" s="45"/>
      <c r="M4" s="47"/>
      <c r="N4" s="47"/>
      <c r="O4" s="47"/>
      <c r="P4" s="47"/>
      <c r="Q4" s="45"/>
      <c r="R4" s="45"/>
    </row>
    <row r="5" spans="1:18" ht="16.2">
      <c r="A5" s="46"/>
      <c r="B5" s="46"/>
      <c r="C5" s="26" t="s">
        <v>19</v>
      </c>
      <c r="D5" s="26" t="s">
        <v>20</v>
      </c>
      <c r="E5" s="26" t="s">
        <v>21</v>
      </c>
      <c r="F5" s="26" t="s">
        <v>22</v>
      </c>
      <c r="G5" s="26" t="s">
        <v>19</v>
      </c>
      <c r="H5" s="26" t="s">
        <v>20</v>
      </c>
      <c r="I5" s="26" t="s">
        <v>21</v>
      </c>
      <c r="J5" s="26" t="s">
        <v>22</v>
      </c>
      <c r="K5" s="39" t="s">
        <v>84</v>
      </c>
      <c r="L5" s="46"/>
      <c r="M5" s="26" t="s">
        <v>19</v>
      </c>
      <c r="N5" s="26" t="s">
        <v>20</v>
      </c>
      <c r="O5" s="26" t="s">
        <v>21</v>
      </c>
      <c r="P5" s="26" t="s">
        <v>22</v>
      </c>
      <c r="Q5" s="46"/>
      <c r="R5" s="46"/>
    </row>
    <row r="6" spans="1:18">
      <c r="A6" s="4">
        <v>1</v>
      </c>
      <c r="B6" s="20" t="s">
        <v>5</v>
      </c>
      <c r="C6" s="3">
        <f>344400*1.2</f>
        <v>413280</v>
      </c>
      <c r="D6" s="3">
        <f>1.2*84480</f>
        <v>101376</v>
      </c>
      <c r="E6" s="3">
        <v>0</v>
      </c>
      <c r="F6" s="3">
        <f>1.2*193320</f>
        <v>231984</v>
      </c>
      <c r="G6" s="3">
        <v>75</v>
      </c>
      <c r="H6" s="3">
        <v>75</v>
      </c>
      <c r="I6" s="3">
        <v>90</v>
      </c>
      <c r="J6" s="3">
        <v>70</v>
      </c>
      <c r="K6" s="20">
        <f>C6*G6/100*10^(-3)/86400</f>
        <v>3.5875E-3</v>
      </c>
      <c r="L6" s="6">
        <f>(G6*C6+H6*D6+I6*E6+J6*F6)/100</f>
        <v>548380.80000000005</v>
      </c>
      <c r="M6" s="5">
        <v>3.34</v>
      </c>
      <c r="N6" s="3">
        <v>1.8</v>
      </c>
      <c r="O6" s="3">
        <v>2.1</v>
      </c>
      <c r="P6" s="3">
        <v>4</v>
      </c>
      <c r="Q6" s="6">
        <f>(M6*G6*C6+N6*H6*D6+O6*I6*E6+P6*J6*F6)/100</f>
        <v>1821679.2</v>
      </c>
      <c r="R6" s="6">
        <f>Q6</f>
        <v>1821679.2</v>
      </c>
    </row>
    <row r="7" spans="1:18">
      <c r="A7" s="4">
        <v>2</v>
      </c>
      <c r="B7" s="20" t="s">
        <v>6</v>
      </c>
      <c r="C7" s="3">
        <f>1.2*369550</f>
        <v>443460</v>
      </c>
      <c r="D7" s="3">
        <f>1.2*10000</f>
        <v>12000</v>
      </c>
      <c r="E7" s="3">
        <v>0</v>
      </c>
      <c r="F7" s="3">
        <f>1.2*686675</f>
        <v>824010</v>
      </c>
      <c r="G7" s="3">
        <v>75</v>
      </c>
      <c r="H7" s="3">
        <v>75</v>
      </c>
      <c r="I7" s="3">
        <v>90</v>
      </c>
      <c r="J7" s="3">
        <v>70</v>
      </c>
      <c r="K7" s="20">
        <f t="shared" ref="K7:K9" si="0">C7*G7/100*10^(-3)/86400</f>
        <v>3.8494791666666668E-3</v>
      </c>
      <c r="L7" s="6">
        <f>(G7*C7+H7*D7+I7*E7+J7*F7)/100</f>
        <v>918402</v>
      </c>
      <c r="M7" s="5">
        <v>3.34</v>
      </c>
      <c r="N7" s="3">
        <v>1.8</v>
      </c>
      <c r="O7" s="3">
        <v>2.1</v>
      </c>
      <c r="P7" s="3">
        <v>4</v>
      </c>
      <c r="Q7" s="6">
        <f>(M7*G7*C7+N7*H7*D7+O7*I7*E7+P7*J7*F7)/100</f>
        <v>3434295.3</v>
      </c>
      <c r="R7" s="6">
        <f t="shared" ref="R7:R9" si="1">R6+Q7</f>
        <v>5255974.5</v>
      </c>
    </row>
    <row r="8" spans="1:18">
      <c r="A8" s="4">
        <v>3</v>
      </c>
      <c r="B8" s="20" t="s">
        <v>7</v>
      </c>
      <c r="C8" s="3">
        <v>0</v>
      </c>
      <c r="D8" s="3">
        <f>1.2*21600</f>
        <v>25920</v>
      </c>
      <c r="E8" s="3">
        <f>1.2*58815+75600/2</f>
        <v>108378</v>
      </c>
      <c r="F8" s="3">
        <f>1.2*24270</f>
        <v>29124</v>
      </c>
      <c r="G8" s="3">
        <v>75</v>
      </c>
      <c r="H8" s="3">
        <v>75</v>
      </c>
      <c r="I8" s="3">
        <v>90</v>
      </c>
      <c r="J8" s="3">
        <v>70</v>
      </c>
      <c r="K8" s="20">
        <f t="shared" si="0"/>
        <v>0</v>
      </c>
      <c r="L8" s="6">
        <f>(G8*C8+H8*D8+I8*E8+J8*F8)/100</f>
        <v>137367</v>
      </c>
      <c r="M8" s="5">
        <v>3.34</v>
      </c>
      <c r="N8" s="3">
        <v>1.8</v>
      </c>
      <c r="O8" s="3">
        <v>2.1</v>
      </c>
      <c r="P8" s="3">
        <v>4</v>
      </c>
      <c r="Q8" s="6">
        <f>(M8*G8*C8+N8*H8*D8+O8*I8*E8+P8*J8*F8)/100</f>
        <v>321373.62</v>
      </c>
      <c r="R8" s="6">
        <f t="shared" si="1"/>
        <v>5577348.1200000001</v>
      </c>
    </row>
    <row r="9" spans="1:18">
      <c r="A9" s="4">
        <v>4</v>
      </c>
      <c r="B9" s="20" t="s">
        <v>8</v>
      </c>
      <c r="C9" s="13">
        <v>0</v>
      </c>
      <c r="D9" s="20">
        <f>1.2*19200</f>
        <v>23040</v>
      </c>
      <c r="E9" s="13">
        <f>1.2*83595+75600/2</f>
        <v>138114</v>
      </c>
      <c r="F9" s="20">
        <f>1.2*9965</f>
        <v>11958</v>
      </c>
      <c r="G9" s="3">
        <v>75</v>
      </c>
      <c r="H9" s="3">
        <v>75</v>
      </c>
      <c r="I9" s="3">
        <v>90</v>
      </c>
      <c r="J9" s="3">
        <v>70</v>
      </c>
      <c r="K9" s="20">
        <f t="shared" si="0"/>
        <v>0</v>
      </c>
      <c r="L9" s="6">
        <f>(G9*C9+H9*D9+I9*E9+J9*F9)/100</f>
        <v>149953.20000000001</v>
      </c>
      <c r="M9" s="5">
        <v>3.34</v>
      </c>
      <c r="N9" s="3">
        <v>1.8</v>
      </c>
      <c r="O9" s="3">
        <v>2.1</v>
      </c>
      <c r="P9" s="3">
        <v>4</v>
      </c>
      <c r="Q9" s="6">
        <f>(M9*G9*C9+N9*H9*D9+O9*I9*E9+P9*J9*F9)/100</f>
        <v>325621.86</v>
      </c>
      <c r="R9" s="6">
        <f t="shared" si="1"/>
        <v>5902969.9800000004</v>
      </c>
    </row>
    <row r="10" spans="1:18">
      <c r="C10" s="18"/>
      <c r="D10" s="19"/>
      <c r="E10" s="18"/>
      <c r="F10" s="19"/>
    </row>
    <row r="11" spans="1:18">
      <c r="C11" s="17"/>
      <c r="D11" s="17"/>
      <c r="E11" s="14"/>
      <c r="F11" s="14"/>
    </row>
    <row r="12" spans="1:18">
      <c r="C12" s="17"/>
      <c r="D12" s="17"/>
      <c r="E12" s="14"/>
      <c r="F12" s="17"/>
    </row>
    <row r="13" spans="1:18">
      <c r="C13" s="17"/>
      <c r="D13" s="17"/>
      <c r="E13" s="14"/>
      <c r="F13" s="17"/>
    </row>
    <row r="14" spans="1:18">
      <c r="C14" s="17"/>
      <c r="D14" s="17"/>
      <c r="E14" s="14"/>
      <c r="F14" s="17"/>
    </row>
    <row r="15" spans="1:18">
      <c r="C15" s="17"/>
      <c r="D15" s="17"/>
      <c r="E15" s="14"/>
      <c r="F15" s="17"/>
    </row>
    <row r="16" spans="1:18">
      <c r="C16" s="17"/>
      <c r="D16" s="17"/>
      <c r="E16" s="14"/>
      <c r="F16" s="17"/>
    </row>
    <row r="17" spans="3:6">
      <c r="C17" s="17"/>
      <c r="D17" s="17"/>
      <c r="E17" s="14"/>
      <c r="F17" s="17"/>
    </row>
    <row r="18" spans="3:6">
      <c r="C18" s="17"/>
      <c r="D18" s="17"/>
      <c r="E18" s="17"/>
      <c r="F18" s="17"/>
    </row>
    <row r="19" spans="3:6">
      <c r="C19" s="17"/>
      <c r="D19" s="17"/>
      <c r="E19" s="17"/>
      <c r="F19" s="17"/>
    </row>
    <row r="20" spans="3:6">
      <c r="C20" s="17"/>
      <c r="D20" s="17"/>
      <c r="E20" s="17"/>
      <c r="F20" s="17"/>
    </row>
    <row r="21" spans="3:6">
      <c r="C21" s="17"/>
      <c r="D21" s="17"/>
      <c r="E21" s="17"/>
      <c r="F21" s="17"/>
    </row>
  </sheetData>
  <mergeCells count="11">
    <mergeCell ref="A2:R2"/>
    <mergeCell ref="A3:A5"/>
    <mergeCell ref="B3:B5"/>
    <mergeCell ref="C3:F3"/>
    <mergeCell ref="G3:J3"/>
    <mergeCell ref="M3:P4"/>
    <mergeCell ref="C4:F4"/>
    <mergeCell ref="G4:J4"/>
    <mergeCell ref="L3:L5"/>
    <mergeCell ref="Q3:Q5"/>
    <mergeCell ref="R3:R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G9"/>
  <sheetViews>
    <sheetView workbookViewId="0">
      <selection activeCell="F6" sqref="F6"/>
    </sheetView>
  </sheetViews>
  <sheetFormatPr defaultRowHeight="14.4"/>
  <cols>
    <col min="3" max="3" width="11.88671875" customWidth="1"/>
    <col min="5" max="5" width="11.5546875" customWidth="1"/>
    <col min="6" max="6" width="11.88671875" customWidth="1"/>
    <col min="7" max="7" width="11.6640625" customWidth="1"/>
  </cols>
  <sheetData>
    <row r="3" spans="2:7">
      <c r="B3" s="48" t="s">
        <v>23</v>
      </c>
      <c r="C3" s="49"/>
      <c r="D3" s="49"/>
      <c r="E3" s="49"/>
      <c r="F3" s="49"/>
      <c r="G3" s="49"/>
    </row>
    <row r="4" spans="2:7" ht="45" customHeight="1">
      <c r="B4" s="44" t="s">
        <v>24</v>
      </c>
      <c r="C4" s="44" t="s">
        <v>46</v>
      </c>
      <c r="D4" s="44" t="s">
        <v>47</v>
      </c>
      <c r="E4" s="44" t="s">
        <v>60</v>
      </c>
      <c r="F4" s="44" t="s">
        <v>48</v>
      </c>
      <c r="G4" s="44" t="s">
        <v>49</v>
      </c>
    </row>
    <row r="5" spans="2:7">
      <c r="B5" s="46"/>
      <c r="C5" s="46"/>
      <c r="D5" s="46"/>
      <c r="E5" s="46"/>
      <c r="F5" s="46"/>
      <c r="G5" s="46"/>
    </row>
    <row r="6" spans="2:7">
      <c r="B6" s="7">
        <v>1</v>
      </c>
      <c r="C6" s="21" t="s">
        <v>5</v>
      </c>
      <c r="D6" s="15">
        <v>7.7</v>
      </c>
      <c r="E6" s="7">
        <v>8.75</v>
      </c>
      <c r="F6" s="8">
        <f t="shared" ref="F6:F9" si="0">D6*E6*10^3</f>
        <v>67375</v>
      </c>
      <c r="G6" s="8">
        <f>F6</f>
        <v>67375</v>
      </c>
    </row>
    <row r="7" spans="2:7">
      <c r="B7" s="7">
        <v>2</v>
      </c>
      <c r="C7" s="21" t="s">
        <v>6</v>
      </c>
      <c r="D7" s="15">
        <v>5.4</v>
      </c>
      <c r="E7" s="7">
        <v>8.75</v>
      </c>
      <c r="F7" s="8">
        <f t="shared" si="0"/>
        <v>47250</v>
      </c>
      <c r="G7" s="8">
        <f t="shared" ref="G7:G9" si="1">G6+F7</f>
        <v>114625</v>
      </c>
    </row>
    <row r="8" spans="2:7">
      <c r="B8" s="7">
        <v>3</v>
      </c>
      <c r="C8" s="21" t="s">
        <v>7</v>
      </c>
      <c r="D8" s="15">
        <v>9.6999999999999993</v>
      </c>
      <c r="E8" s="7">
        <v>8.75</v>
      </c>
      <c r="F8" s="8">
        <f t="shared" si="0"/>
        <v>84875</v>
      </c>
      <c r="G8" s="8">
        <f t="shared" si="1"/>
        <v>199500</v>
      </c>
    </row>
    <row r="9" spans="2:7">
      <c r="B9" s="7">
        <v>4</v>
      </c>
      <c r="C9" s="21" t="s">
        <v>8</v>
      </c>
      <c r="D9" s="15">
        <v>12.7</v>
      </c>
      <c r="E9" s="7">
        <v>8.75</v>
      </c>
      <c r="F9" s="8">
        <f t="shared" si="0"/>
        <v>111125</v>
      </c>
      <c r="G9" s="16">
        <f t="shared" si="1"/>
        <v>310625</v>
      </c>
    </row>
  </sheetData>
  <mergeCells count="7">
    <mergeCell ref="B3:G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16"/>
  <sheetViews>
    <sheetView workbookViewId="0">
      <selection activeCell="J6" sqref="J6"/>
    </sheetView>
  </sheetViews>
  <sheetFormatPr defaultRowHeight="14.4"/>
  <cols>
    <col min="6" max="6" width="9.109375" customWidth="1"/>
  </cols>
  <sheetData>
    <row r="2" spans="2:15" ht="15" thickBot="1"/>
    <row r="3" spans="2:15">
      <c r="B3" s="50" t="s">
        <v>25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</row>
    <row r="4" spans="2:15" ht="78.599999999999994">
      <c r="B4" s="53" t="s">
        <v>0</v>
      </c>
      <c r="C4" s="27" t="s">
        <v>26</v>
      </c>
      <c r="D4" s="27" t="s">
        <v>27</v>
      </c>
      <c r="E4" s="27" t="s">
        <v>58</v>
      </c>
      <c r="F4" s="27" t="s">
        <v>28</v>
      </c>
      <c r="G4" s="27" t="s">
        <v>29</v>
      </c>
      <c r="H4" s="27" t="s">
        <v>30</v>
      </c>
      <c r="I4" s="27" t="s">
        <v>31</v>
      </c>
      <c r="J4" s="27" t="s">
        <v>32</v>
      </c>
      <c r="K4" s="27" t="s">
        <v>33</v>
      </c>
      <c r="L4" s="27" t="s">
        <v>34</v>
      </c>
      <c r="M4" s="27" t="s">
        <v>35</v>
      </c>
      <c r="N4" s="27" t="s">
        <v>36</v>
      </c>
      <c r="O4" s="28" t="s">
        <v>37</v>
      </c>
    </row>
    <row r="5" spans="2:15" ht="15" thickBot="1">
      <c r="B5" s="54"/>
      <c r="C5" s="29" t="s">
        <v>17</v>
      </c>
      <c r="D5" s="29" t="s">
        <v>17</v>
      </c>
      <c r="E5" s="29" t="s">
        <v>38</v>
      </c>
      <c r="F5" s="29"/>
      <c r="G5" s="29" t="s">
        <v>39</v>
      </c>
      <c r="H5" s="29" t="s">
        <v>39</v>
      </c>
      <c r="I5" s="29" t="s">
        <v>38</v>
      </c>
      <c r="J5" s="29"/>
      <c r="K5" s="29"/>
      <c r="L5" s="29"/>
      <c r="M5" s="29" t="s">
        <v>40</v>
      </c>
      <c r="N5" s="29" t="s">
        <v>40</v>
      </c>
      <c r="O5" s="30"/>
    </row>
    <row r="6" spans="2:15">
      <c r="B6" s="21" t="s">
        <v>55</v>
      </c>
      <c r="C6" s="8">
        <f>Sheet3!G6</f>
        <v>67375</v>
      </c>
      <c r="D6" s="8">
        <f>Sheet2!R6</f>
        <v>1821679.2</v>
      </c>
      <c r="E6" s="9">
        <f t="shared" ref="E6:E9" si="0">(C6+D6)/3600/24*10^-3</f>
        <v>2.1864053240740741E-2</v>
      </c>
      <c r="F6" s="24">
        <v>3.0000000000000001E-3</v>
      </c>
      <c r="G6" s="8">
        <f t="shared" ref="G6:G9" si="1">1.548*(0.013*E6/SQRT(F6))^0.375*1000</f>
        <v>215.24768128101354</v>
      </c>
      <c r="H6" s="7">
        <v>250</v>
      </c>
      <c r="I6" s="9">
        <f t="shared" ref="I6:I9" si="2">(H6/1000/1.548)^(1/0.375)/0.013*SQRT(F6)</f>
        <v>3.2588778410529019E-2</v>
      </c>
      <c r="J6" s="10">
        <f t="shared" ref="J6:J9" si="3">E6/I6</f>
        <v>0.67090741988894997</v>
      </c>
      <c r="K6" s="7">
        <v>0.7</v>
      </c>
      <c r="L6" s="7">
        <v>0.94</v>
      </c>
      <c r="M6" s="10">
        <f t="shared" ref="M6:M9" si="4">1/0.013*(H6/1000/4)^(2/3)*SQRT(F6)</f>
        <v>0.66354536509905204</v>
      </c>
      <c r="N6" s="10">
        <f t="shared" ref="N6:N9" si="5">M6*L6</f>
        <v>0.62373264319310884</v>
      </c>
      <c r="O6" s="7" t="str">
        <f t="shared" ref="O6:O9" si="6">IF(3&gt;N6&gt;0.6,"OK","NOT OK")</f>
        <v>OK</v>
      </c>
    </row>
    <row r="7" spans="2:15">
      <c r="B7" s="21" t="s">
        <v>56</v>
      </c>
      <c r="C7" s="8">
        <f>Sheet3!G7</f>
        <v>114625</v>
      </c>
      <c r="D7" s="8">
        <f>Sheet2!R7</f>
        <v>5255974.5</v>
      </c>
      <c r="E7" s="9">
        <f t="shared" si="0"/>
        <v>6.2159716435185183E-2</v>
      </c>
      <c r="F7" s="24">
        <v>2E-3</v>
      </c>
      <c r="G7" s="8">
        <f t="shared" si="1"/>
        <v>343.65484684662886</v>
      </c>
      <c r="H7" s="7">
        <v>375</v>
      </c>
      <c r="I7" s="9">
        <f t="shared" si="2"/>
        <v>7.845111899011234E-2</v>
      </c>
      <c r="J7" s="10">
        <f t="shared" si="3"/>
        <v>0.79233690016607083</v>
      </c>
      <c r="K7" s="7">
        <v>0.76</v>
      </c>
      <c r="L7" s="7">
        <v>0.98</v>
      </c>
      <c r="M7" s="10">
        <f t="shared" si="4"/>
        <v>0.70993594089300505</v>
      </c>
      <c r="N7" s="10">
        <f t="shared" si="5"/>
        <v>0.69573722207514488</v>
      </c>
      <c r="O7" s="7" t="str">
        <f t="shared" si="6"/>
        <v>OK</v>
      </c>
    </row>
    <row r="8" spans="2:15">
      <c r="B8" s="21" t="s">
        <v>57</v>
      </c>
      <c r="C8" s="8">
        <f>Sheet3!G8</f>
        <v>199500</v>
      </c>
      <c r="D8" s="8">
        <f>Sheet2!R8</f>
        <v>5577348.1200000001</v>
      </c>
      <c r="E8" s="9">
        <f t="shared" si="0"/>
        <v>6.6861668055555559E-2</v>
      </c>
      <c r="F8" s="24">
        <v>2E-3</v>
      </c>
      <c r="G8" s="8">
        <f t="shared" si="1"/>
        <v>353.18157743489013</v>
      </c>
      <c r="H8" s="7">
        <v>375</v>
      </c>
      <c r="I8" s="9">
        <f t="shared" si="2"/>
        <v>7.845111899011234E-2</v>
      </c>
      <c r="J8" s="10">
        <f t="shared" si="3"/>
        <v>0.85227169371519773</v>
      </c>
      <c r="K8" s="7">
        <v>0.78</v>
      </c>
      <c r="L8" s="7">
        <v>1.01</v>
      </c>
      <c r="M8" s="10">
        <f t="shared" si="4"/>
        <v>0.70993594089300505</v>
      </c>
      <c r="N8" s="10">
        <f t="shared" si="5"/>
        <v>0.71703530030193507</v>
      </c>
      <c r="O8" s="7" t="str">
        <f t="shared" si="6"/>
        <v>OK</v>
      </c>
    </row>
    <row r="9" spans="2:15">
      <c r="B9" s="21" t="s">
        <v>54</v>
      </c>
      <c r="C9" s="8">
        <f>Sheet3!G9</f>
        <v>310625</v>
      </c>
      <c r="D9" s="8">
        <f>Sheet2!R9</f>
        <v>5902969.9800000004</v>
      </c>
      <c r="E9" s="9">
        <f t="shared" si="0"/>
        <v>7.1916608564814827E-2</v>
      </c>
      <c r="F9" s="24">
        <v>2E-3</v>
      </c>
      <c r="G9" s="8">
        <f t="shared" si="1"/>
        <v>362.96733171389434</v>
      </c>
      <c r="H9" s="7">
        <v>375</v>
      </c>
      <c r="I9" s="9">
        <f t="shared" si="2"/>
        <v>7.845111899011234E-2</v>
      </c>
      <c r="J9" s="10">
        <f t="shared" si="3"/>
        <v>0.91670596277764893</v>
      </c>
      <c r="K9" s="7">
        <v>0.8</v>
      </c>
      <c r="L9" s="7">
        <v>1.02</v>
      </c>
      <c r="M9" s="10">
        <f t="shared" si="4"/>
        <v>0.70993594089300505</v>
      </c>
      <c r="N9" s="10">
        <f t="shared" si="5"/>
        <v>0.72413465971086521</v>
      </c>
      <c r="O9" s="7" t="str">
        <f t="shared" si="6"/>
        <v>OK</v>
      </c>
    </row>
    <row r="12" spans="2:15">
      <c r="F12" s="23"/>
    </row>
    <row r="13" spans="2:15">
      <c r="F13" s="23"/>
    </row>
    <row r="14" spans="2:15">
      <c r="F14" s="23"/>
    </row>
    <row r="15" spans="2:15">
      <c r="F15" s="23"/>
    </row>
    <row r="16" spans="2:15">
      <c r="F16" s="23"/>
    </row>
  </sheetData>
  <mergeCells count="2">
    <mergeCell ref="B3:O3"/>
    <mergeCell ref="B4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M20"/>
  <sheetViews>
    <sheetView tabSelected="1" zoomScale="115" zoomScaleNormal="115" workbookViewId="0">
      <selection activeCell="L6" sqref="L6"/>
    </sheetView>
  </sheetViews>
  <sheetFormatPr defaultRowHeight="14.4"/>
  <sheetData>
    <row r="3" spans="2:13" ht="36.75" customHeight="1">
      <c r="B3" s="44" t="s">
        <v>41</v>
      </c>
      <c r="C3" s="44" t="s">
        <v>61</v>
      </c>
      <c r="D3" s="44" t="s">
        <v>28</v>
      </c>
      <c r="E3" s="44" t="s">
        <v>62</v>
      </c>
      <c r="F3" s="44" t="s">
        <v>64</v>
      </c>
      <c r="G3" s="44" t="s">
        <v>63</v>
      </c>
      <c r="H3" s="55" t="s">
        <v>43</v>
      </c>
      <c r="I3" s="56"/>
      <c r="J3" s="55" t="s">
        <v>42</v>
      </c>
      <c r="K3" s="56"/>
      <c r="L3" s="55" t="s">
        <v>44</v>
      </c>
      <c r="M3" s="56"/>
    </row>
    <row r="4" spans="2:13" ht="15" customHeight="1">
      <c r="B4" s="45"/>
      <c r="C4" s="45"/>
      <c r="D4" s="45"/>
      <c r="E4" s="45"/>
      <c r="F4" s="45"/>
      <c r="G4" s="45"/>
      <c r="H4" s="44" t="s">
        <v>67</v>
      </c>
      <c r="I4" s="44" t="s">
        <v>68</v>
      </c>
      <c r="J4" s="44" t="s">
        <v>65</v>
      </c>
      <c r="K4" s="44" t="s">
        <v>66</v>
      </c>
      <c r="L4" s="44" t="s">
        <v>69</v>
      </c>
      <c r="M4" s="44" t="s">
        <v>70</v>
      </c>
    </row>
    <row r="5" spans="2:13" ht="29.2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2:13">
      <c r="B6" s="20" t="s">
        <v>55</v>
      </c>
      <c r="C6" s="4">
        <v>170</v>
      </c>
      <c r="D6" s="25">
        <v>3.0000000000000001E-3</v>
      </c>
      <c r="E6" s="20">
        <v>250</v>
      </c>
      <c r="F6" s="20">
        <f t="shared" ref="F6:F9" si="0">D6*C6</f>
        <v>0.51</v>
      </c>
      <c r="G6" s="20">
        <v>0</v>
      </c>
      <c r="H6" s="21">
        <v>28.48</v>
      </c>
      <c r="I6" s="21">
        <f t="shared" ref="I6:I8" si="1">H7</f>
        <v>28.05</v>
      </c>
      <c r="J6" s="5">
        <f>H6-2-50/1000-E6/1000</f>
        <v>26.18</v>
      </c>
      <c r="K6" s="5">
        <f>J6-D6*C6</f>
        <v>25.669999999999998</v>
      </c>
      <c r="L6" s="11">
        <f t="shared" ref="L6:L9" si="2">H6-J6-50/1000-E6/1000</f>
        <v>2.0000000000000009</v>
      </c>
      <c r="M6" s="11">
        <f t="shared" ref="M6:M8" si="3">I6-K6-50/1000-E6/1000</f>
        <v>2.0800000000000027</v>
      </c>
    </row>
    <row r="7" spans="2:13">
      <c r="B7" s="20" t="s">
        <v>56</v>
      </c>
      <c r="C7" s="4">
        <v>140</v>
      </c>
      <c r="D7" s="25">
        <v>2E-3</v>
      </c>
      <c r="E7" s="20">
        <v>375</v>
      </c>
      <c r="F7" s="20">
        <f t="shared" si="0"/>
        <v>0.28000000000000003</v>
      </c>
      <c r="G7" s="20">
        <v>125</v>
      </c>
      <c r="H7" s="21">
        <v>28.05</v>
      </c>
      <c r="I7" s="21">
        <f t="shared" si="1"/>
        <v>27.76</v>
      </c>
      <c r="J7" s="5">
        <f t="shared" ref="J7:J9" si="4">K6-G7/1000</f>
        <v>25.544999999999998</v>
      </c>
      <c r="K7" s="5">
        <f>J7-D7*C7</f>
        <v>25.264999999999997</v>
      </c>
      <c r="L7" s="11">
        <f t="shared" si="2"/>
        <v>2.0800000000000027</v>
      </c>
      <c r="M7" s="11">
        <f t="shared" si="3"/>
        <v>2.0700000000000047</v>
      </c>
    </row>
    <row r="8" spans="2:13">
      <c r="B8" s="20" t="s">
        <v>57</v>
      </c>
      <c r="C8" s="4">
        <v>40</v>
      </c>
      <c r="D8" s="25">
        <v>2E-3</v>
      </c>
      <c r="E8" s="20">
        <v>375</v>
      </c>
      <c r="F8" s="20">
        <f t="shared" si="0"/>
        <v>0.08</v>
      </c>
      <c r="G8" s="20">
        <v>0</v>
      </c>
      <c r="H8" s="21">
        <v>27.76</v>
      </c>
      <c r="I8" s="21">
        <f t="shared" si="1"/>
        <v>27.68</v>
      </c>
      <c r="J8" s="5">
        <f t="shared" si="4"/>
        <v>25.264999999999997</v>
      </c>
      <c r="K8" s="5">
        <f>J8-D8*C8</f>
        <v>25.184999999999999</v>
      </c>
      <c r="L8" s="11">
        <f t="shared" si="2"/>
        <v>2.0700000000000047</v>
      </c>
      <c r="M8" s="11">
        <f t="shared" si="3"/>
        <v>2.0700000000000012</v>
      </c>
    </row>
    <row r="9" spans="2:13">
      <c r="B9" s="20" t="s">
        <v>54</v>
      </c>
      <c r="C9" s="4">
        <v>180</v>
      </c>
      <c r="D9" s="25">
        <v>2E-3</v>
      </c>
      <c r="E9" s="20">
        <v>375</v>
      </c>
      <c r="F9" s="20">
        <f t="shared" si="0"/>
        <v>0.36</v>
      </c>
      <c r="G9" s="20">
        <v>0</v>
      </c>
      <c r="H9" s="21">
        <v>27.68</v>
      </c>
      <c r="I9" s="21">
        <v>27.23</v>
      </c>
      <c r="J9" s="5">
        <f t="shared" si="4"/>
        <v>25.184999999999999</v>
      </c>
      <c r="K9" s="5">
        <f>J9-D9*C9</f>
        <v>24.824999999999999</v>
      </c>
      <c r="L9" s="11">
        <f t="shared" si="2"/>
        <v>2.0700000000000012</v>
      </c>
      <c r="M9" s="11">
        <v>2.1</v>
      </c>
    </row>
    <row r="11" spans="2:13">
      <c r="C11" s="17"/>
      <c r="D11" s="17"/>
      <c r="E11" s="17"/>
      <c r="F11" s="17"/>
      <c r="G11" s="17"/>
      <c r="H11" s="17"/>
      <c r="I11" s="17"/>
      <c r="J11" s="17"/>
      <c r="K11" s="17"/>
    </row>
    <row r="12" spans="2:13">
      <c r="C12" s="17"/>
      <c r="D12" s="31"/>
      <c r="E12" s="14"/>
      <c r="F12" s="17"/>
      <c r="G12" s="17"/>
      <c r="H12" s="32"/>
      <c r="I12" s="32"/>
      <c r="J12" s="17"/>
      <c r="K12" s="17"/>
    </row>
    <row r="13" spans="2:13">
      <c r="C13" s="17"/>
      <c r="D13" s="31"/>
      <c r="E13" s="14"/>
      <c r="F13" s="17"/>
      <c r="G13" s="17"/>
      <c r="H13" s="32"/>
      <c r="I13" s="32"/>
      <c r="J13" s="17"/>
      <c r="K13" s="17"/>
    </row>
    <row r="14" spans="2:13">
      <c r="C14" s="17"/>
      <c r="D14" s="31"/>
      <c r="E14" s="14"/>
      <c r="F14" s="17"/>
      <c r="G14" s="17"/>
      <c r="H14" s="32"/>
      <c r="I14" s="32"/>
      <c r="J14" s="17"/>
      <c r="K14" s="17"/>
    </row>
    <row r="15" spans="2:13">
      <c r="C15" s="17"/>
      <c r="D15" s="31"/>
      <c r="E15" s="14"/>
      <c r="F15" s="17"/>
      <c r="G15" s="17"/>
      <c r="H15" s="32"/>
      <c r="I15" s="32"/>
      <c r="J15" s="17"/>
      <c r="K15" s="17"/>
    </row>
    <row r="16" spans="2:13">
      <c r="C16" s="17"/>
      <c r="D16" s="31"/>
      <c r="E16" s="14"/>
      <c r="F16" s="17"/>
      <c r="G16" s="17"/>
      <c r="H16" s="32"/>
      <c r="I16" s="32"/>
      <c r="J16" s="17"/>
      <c r="K16" s="17"/>
    </row>
    <row r="17" spans="3:11">
      <c r="C17" s="17"/>
      <c r="D17" s="17"/>
      <c r="E17" s="17"/>
      <c r="F17" s="17"/>
      <c r="G17" s="17"/>
      <c r="H17" s="17"/>
      <c r="I17" s="17"/>
      <c r="J17" s="17"/>
      <c r="K17" s="17"/>
    </row>
    <row r="18" spans="3:11">
      <c r="C18" s="17"/>
      <c r="D18" s="17"/>
      <c r="E18" s="17"/>
      <c r="F18" s="17"/>
      <c r="G18" s="17"/>
      <c r="H18" s="17"/>
      <c r="I18" s="17"/>
      <c r="J18" s="17"/>
      <c r="K18" s="17"/>
    </row>
    <row r="19" spans="3:11">
      <c r="C19" s="17"/>
      <c r="D19" s="17"/>
      <c r="E19" s="17"/>
      <c r="F19" s="17"/>
      <c r="G19" s="17"/>
      <c r="H19" s="17"/>
      <c r="I19" s="17"/>
      <c r="J19" s="17"/>
      <c r="K19" s="17"/>
    </row>
    <row r="20" spans="3:11">
      <c r="C20" s="17"/>
      <c r="D20" s="17"/>
      <c r="E20" s="17"/>
      <c r="F20" s="17"/>
      <c r="G20" s="17"/>
      <c r="H20" s="17"/>
      <c r="I20" s="17"/>
      <c r="J20" s="17"/>
      <c r="K20" s="17"/>
    </row>
  </sheetData>
  <mergeCells count="15">
    <mergeCell ref="L4:L5"/>
    <mergeCell ref="M4:M5"/>
    <mergeCell ref="J3:K3"/>
    <mergeCell ref="H3:I3"/>
    <mergeCell ref="L3:M3"/>
    <mergeCell ref="G3:G5"/>
    <mergeCell ref="J4:J5"/>
    <mergeCell ref="K4:K5"/>
    <mergeCell ref="B3:B5"/>
    <mergeCell ref="C3:C5"/>
    <mergeCell ref="D3:D5"/>
    <mergeCell ref="E3:E5"/>
    <mergeCell ref="F3:F5"/>
    <mergeCell ref="H4:H5"/>
    <mergeCell ref="I4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K15"/>
  <sheetViews>
    <sheetView workbookViewId="0">
      <selection activeCell="C3" sqref="C3:J3"/>
    </sheetView>
  </sheetViews>
  <sheetFormatPr defaultRowHeight="14.4"/>
  <cols>
    <col min="2" max="2" width="13.6640625" customWidth="1"/>
    <col min="8" max="8" width="9.5546875" bestFit="1" customWidth="1"/>
  </cols>
  <sheetData>
    <row r="1" spans="2:11">
      <c r="C1">
        <v>0</v>
      </c>
    </row>
    <row r="3" spans="2:11">
      <c r="B3" s="35" t="s">
        <v>45</v>
      </c>
      <c r="C3" s="35" t="s">
        <v>83</v>
      </c>
      <c r="D3" s="35" t="s">
        <v>73</v>
      </c>
      <c r="E3" s="35" t="s">
        <v>74</v>
      </c>
      <c r="F3" s="35" t="s">
        <v>75</v>
      </c>
      <c r="G3" s="35" t="s">
        <v>76</v>
      </c>
      <c r="H3" s="35" t="s">
        <v>77</v>
      </c>
      <c r="I3" s="35" t="s">
        <v>78</v>
      </c>
      <c r="J3" s="35" t="s">
        <v>79</v>
      </c>
      <c r="K3" s="34"/>
    </row>
    <row r="4" spans="2:11" ht="48" customHeight="1">
      <c r="B4" s="36" t="s">
        <v>80</v>
      </c>
      <c r="C4" s="12">
        <v>0</v>
      </c>
      <c r="D4" s="12">
        <v>85</v>
      </c>
      <c r="E4" s="12">
        <v>170</v>
      </c>
      <c r="F4" s="12">
        <v>240</v>
      </c>
      <c r="G4" s="12">
        <v>310</v>
      </c>
      <c r="H4" s="12">
        <v>350</v>
      </c>
      <c r="I4" s="12">
        <v>440</v>
      </c>
      <c r="J4" s="33">
        <v>530</v>
      </c>
      <c r="K4" s="34"/>
    </row>
    <row r="5" spans="2:11" ht="28.8">
      <c r="B5" s="36" t="s">
        <v>81</v>
      </c>
      <c r="C5" s="12">
        <v>1.5</v>
      </c>
      <c r="D5" s="12">
        <v>1.5</v>
      </c>
      <c r="E5" s="12">
        <v>1.5</v>
      </c>
      <c r="F5" s="12">
        <v>1.5</v>
      </c>
      <c r="G5" s="12">
        <v>1.5</v>
      </c>
      <c r="H5" s="12">
        <v>1.5</v>
      </c>
      <c r="I5" s="12">
        <v>1.5</v>
      </c>
      <c r="J5" s="33">
        <v>1.5</v>
      </c>
      <c r="K5" s="34"/>
    </row>
    <row r="11" spans="2:11">
      <c r="H11" s="22"/>
    </row>
    <row r="12" spans="2:11">
      <c r="H12" s="22"/>
    </row>
    <row r="13" spans="2:11">
      <c r="H13" s="22"/>
    </row>
    <row r="14" spans="2:11">
      <c r="H14" s="22"/>
    </row>
    <row r="15" spans="2:11">
      <c r="H15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 afsar Shishir</dc:creator>
  <cp:lastModifiedBy>Nurul afsar Shishir</cp:lastModifiedBy>
  <dcterms:created xsi:type="dcterms:W3CDTF">2018-07-01T15:09:50Z</dcterms:created>
  <dcterms:modified xsi:type="dcterms:W3CDTF">2018-07-24T20:17:17Z</dcterms:modified>
</cp:coreProperties>
</file>